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9360" yWindow="0" windowWidth="22260" windowHeight="12650" activeTab="1"/>
  </bookViews>
  <sheets>
    <sheet name="Data" sheetId="1" r:id="rId1"/>
    <sheet name="Anchor Rod Force" sheetId="5" r:id="rId2"/>
    <sheet name="Moment Drift" sheetId="3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22" i="1" l="1"/>
  <c r="G23" i="1"/>
  <c r="G24" i="1"/>
  <c r="G25" i="1"/>
  <c r="G26" i="1"/>
  <c r="G27" i="1"/>
  <c r="G28" i="1"/>
  <c r="G29" i="1"/>
  <c r="E28" i="1"/>
  <c r="E29" i="1"/>
  <c r="E30" i="1"/>
  <c r="E26" i="1" l="1"/>
  <c r="E27" i="1"/>
  <c r="E8" i="1"/>
  <c r="E9" i="1"/>
  <c r="E10" i="1"/>
  <c r="E11" i="1"/>
  <c r="E12" i="1"/>
  <c r="E13" i="1"/>
  <c r="E14" i="1"/>
  <c r="E15" i="1"/>
  <c r="E16" i="1"/>
  <c r="E17" i="1"/>
  <c r="E18" i="1"/>
  <c r="E19" i="1"/>
  <c r="E20" i="1"/>
  <c r="E21" i="1"/>
  <c r="E22" i="1"/>
  <c r="E23" i="1"/>
  <c r="E24" i="1"/>
  <c r="E25" i="1"/>
  <c r="G7" i="1" l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6" i="1"/>
  <c r="E7" i="1"/>
  <c r="E6" i="1"/>
</calcChain>
</file>

<file path=xl/sharedStrings.xml><?xml version="1.0" encoding="utf-8"?>
<sst xmlns="http://schemas.openxmlformats.org/spreadsheetml/2006/main" count="7" uniqueCount="6">
  <si>
    <t>Column Drift</t>
  </si>
  <si>
    <t>Moment (kip-in)</t>
  </si>
  <si>
    <t>Moment (kN-m)</t>
  </si>
  <si>
    <t>Anchor force (kips)</t>
  </si>
  <si>
    <t>Anchor force (kN)</t>
  </si>
  <si>
    <t>PER ROD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</si>
</sst>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hartsheet" Target="chartsheets/sheet2.xml"/><Relationship Id="rId7" Type="http://schemas.openxmlformats.org/officeDocument/2006/relationships/calcChain" Target="calcChain.xml"/><Relationship Id="rId2" Type="http://schemas.openxmlformats.org/officeDocument/2006/relationships/chartsheet" Target="chartsheets/sheet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2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Anchor Rod Force vs Moment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Data!$E$6:$E$25</c:f>
              <c:numCache>
                <c:formatCode>General</c:formatCode>
                <c:ptCount val="20"/>
                <c:pt idx="0">
                  <c:v>0</c:v>
                </c:pt>
                <c:pt idx="1">
                  <c:v>13.23189505</c:v>
                </c:pt>
                <c:pt idx="2">
                  <c:v>30.709517300000002</c:v>
                </c:pt>
                <c:pt idx="3">
                  <c:v>46.937467500000004</c:v>
                </c:pt>
                <c:pt idx="4">
                  <c:v>64.162284999999997</c:v>
                </c:pt>
                <c:pt idx="5">
                  <c:v>76.892024000000006</c:v>
                </c:pt>
                <c:pt idx="6">
                  <c:v>89.373317</c:v>
                </c:pt>
                <c:pt idx="7">
                  <c:v>101.103464</c:v>
                </c:pt>
                <c:pt idx="8">
                  <c:v>112.83342399999999</c:v>
                </c:pt>
                <c:pt idx="9">
                  <c:v>123.314983</c:v>
                </c:pt>
                <c:pt idx="10">
                  <c:v>134.792856</c:v>
                </c:pt>
                <c:pt idx="11">
                  <c:v>143.02444199999999</c:v>
                </c:pt>
                <c:pt idx="12">
                  <c:v>151.006471</c:v>
                </c:pt>
                <c:pt idx="13">
                  <c:v>158.236265</c:v>
                </c:pt>
                <c:pt idx="14">
                  <c:v>160.720901</c:v>
                </c:pt>
                <c:pt idx="15">
                  <c:v>165.20181700000001</c:v>
                </c:pt>
                <c:pt idx="16">
                  <c:v>168.43305599999999</c:v>
                </c:pt>
                <c:pt idx="17">
                  <c:v>170.16891100000001</c:v>
                </c:pt>
                <c:pt idx="18">
                  <c:v>170.15783400000001</c:v>
                </c:pt>
                <c:pt idx="19">
                  <c:v>171.14578799999998</c:v>
                </c:pt>
              </c:numCache>
            </c:numRef>
          </c:xVal>
          <c:yVal>
            <c:numRef>
              <c:f>Data!$G$6:$G$25</c:f>
              <c:numCache>
                <c:formatCode>General</c:formatCode>
                <c:ptCount val="20"/>
                <c:pt idx="0">
                  <c:v>0</c:v>
                </c:pt>
                <c:pt idx="1">
                  <c:v>0.28099279399999999</c:v>
                </c:pt>
                <c:pt idx="2">
                  <c:v>0.51269953199999996</c:v>
                </c:pt>
                <c:pt idx="3">
                  <c:v>0.84333423800000007</c:v>
                </c:pt>
                <c:pt idx="4">
                  <c:v>10.828119814000001</c:v>
                </c:pt>
                <c:pt idx="5">
                  <c:v>39.509624112000004</c:v>
                </c:pt>
                <c:pt idx="6">
                  <c:v>57.593959139999996</c:v>
                </c:pt>
                <c:pt idx="7">
                  <c:v>84.395698599999989</c:v>
                </c:pt>
                <c:pt idx="8">
                  <c:v>109.71543126600001</c:v>
                </c:pt>
                <c:pt idx="9">
                  <c:v>132.940061732</c:v>
                </c:pt>
                <c:pt idx="10">
                  <c:v>157.65248165199998</c:v>
                </c:pt>
                <c:pt idx="11">
                  <c:v>178.75007184199998</c:v>
                </c:pt>
                <c:pt idx="12">
                  <c:v>192.58499692800001</c:v>
                </c:pt>
                <c:pt idx="13">
                  <c:v>203.27393256400001</c:v>
                </c:pt>
                <c:pt idx="14">
                  <c:v>204.66919945800001</c:v>
                </c:pt>
                <c:pt idx="15">
                  <c:v>203.68254421599997</c:v>
                </c:pt>
                <c:pt idx="16">
                  <c:v>201.29265980199997</c:v>
                </c:pt>
                <c:pt idx="17">
                  <c:v>204.20218294</c:v>
                </c:pt>
                <c:pt idx="18">
                  <c:v>208.66773092</c:v>
                </c:pt>
                <c:pt idx="19">
                  <c:v>211.86549741799999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BA53-496B-AB7F-6C83725AC4D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84021792"/>
        <c:axId val="1784020544"/>
      </c:scatterChart>
      <c:valAx>
        <c:axId val="178402179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2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Base Moment</a:t>
                </a:r>
                <a:r>
                  <a:rPr lang="en-US" baseline="0"/>
                  <a:t> (kN-m)</a:t>
                </a:r>
                <a:endParaRPr lang="en-US"/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2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20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784020544"/>
        <c:crosses val="autoZero"/>
        <c:crossBetween val="midCat"/>
      </c:valAx>
      <c:valAx>
        <c:axId val="178402054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2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Anchor Force (kN)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2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20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784021792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2000">
          <a:latin typeface="+mn-lt"/>
        </a:defRPr>
      </a:pPr>
      <a:endParaRPr lang="en-US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2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Moment-Drift Plot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Data!$C$6:$C$26</c:f>
              <c:numCache>
                <c:formatCode>General</c:formatCode>
                <c:ptCount val="21"/>
                <c:pt idx="0">
                  <c:v>0</c:v>
                </c:pt>
                <c:pt idx="1">
                  <c:v>0.123916626</c:v>
                </c:pt>
                <c:pt idx="2">
                  <c:v>0.226105</c:v>
                </c:pt>
                <c:pt idx="3">
                  <c:v>0.37190327000000001</c:v>
                </c:pt>
                <c:pt idx="4">
                  <c:v>0.59772265000000002</c:v>
                </c:pt>
                <c:pt idx="5">
                  <c:v>0.8307196</c:v>
                </c:pt>
                <c:pt idx="6">
                  <c:v>1.0128021</c:v>
                </c:pt>
                <c:pt idx="7">
                  <c:v>1.2748687000000001</c:v>
                </c:pt>
                <c:pt idx="8">
                  <c:v>1.544208</c:v>
                </c:pt>
                <c:pt idx="9">
                  <c:v>1.8062483</c:v>
                </c:pt>
                <c:pt idx="10">
                  <c:v>2.1701279000000002</c:v>
                </c:pt>
                <c:pt idx="11">
                  <c:v>2.5339383999999998</c:v>
                </c:pt>
                <c:pt idx="12">
                  <c:v>2.8904711999999999</c:v>
                </c:pt>
                <c:pt idx="13">
                  <c:v>3.3706242999999998</c:v>
                </c:pt>
                <c:pt idx="14">
                  <c:v>3.8724951999999999</c:v>
                </c:pt>
                <c:pt idx="15">
                  <c:v>4.4325900000000003</c:v>
                </c:pt>
                <c:pt idx="16">
                  <c:v>5.036295</c:v>
                </c:pt>
                <c:pt idx="17">
                  <c:v>5.5236044</c:v>
                </c:pt>
                <c:pt idx="18">
                  <c:v>5.9672403000000003</c:v>
                </c:pt>
                <c:pt idx="19">
                  <c:v>6.4036249999999999</c:v>
                </c:pt>
                <c:pt idx="20">
                  <c:v>6.9563889999999997</c:v>
                </c:pt>
              </c:numCache>
            </c:numRef>
          </c:xVal>
          <c:yVal>
            <c:numRef>
              <c:f>Data!$E$6:$E$26</c:f>
              <c:numCache>
                <c:formatCode>General</c:formatCode>
                <c:ptCount val="21"/>
                <c:pt idx="0">
                  <c:v>0</c:v>
                </c:pt>
                <c:pt idx="1">
                  <c:v>13.23189505</c:v>
                </c:pt>
                <c:pt idx="2">
                  <c:v>30.709517300000002</c:v>
                </c:pt>
                <c:pt idx="3">
                  <c:v>46.937467500000004</c:v>
                </c:pt>
                <c:pt idx="4">
                  <c:v>64.162284999999997</c:v>
                </c:pt>
                <c:pt idx="5">
                  <c:v>76.892024000000006</c:v>
                </c:pt>
                <c:pt idx="6">
                  <c:v>89.373317</c:v>
                </c:pt>
                <c:pt idx="7">
                  <c:v>101.103464</c:v>
                </c:pt>
                <c:pt idx="8">
                  <c:v>112.83342399999999</c:v>
                </c:pt>
                <c:pt idx="9">
                  <c:v>123.314983</c:v>
                </c:pt>
                <c:pt idx="10">
                  <c:v>134.792856</c:v>
                </c:pt>
                <c:pt idx="11">
                  <c:v>143.02444199999999</c:v>
                </c:pt>
                <c:pt idx="12">
                  <c:v>151.006471</c:v>
                </c:pt>
                <c:pt idx="13">
                  <c:v>158.236265</c:v>
                </c:pt>
                <c:pt idx="14">
                  <c:v>160.720901</c:v>
                </c:pt>
                <c:pt idx="15">
                  <c:v>165.20181700000001</c:v>
                </c:pt>
                <c:pt idx="16">
                  <c:v>168.43305599999999</c:v>
                </c:pt>
                <c:pt idx="17">
                  <c:v>170.16891100000001</c:v>
                </c:pt>
                <c:pt idx="18">
                  <c:v>170.15783400000001</c:v>
                </c:pt>
                <c:pt idx="19">
                  <c:v>171.14578799999998</c:v>
                </c:pt>
                <c:pt idx="20">
                  <c:v>172.88001500000001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C2FC-456C-8258-F06873D0380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84021792"/>
        <c:axId val="1784020544"/>
      </c:scatterChart>
      <c:valAx>
        <c:axId val="178402179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2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Column Drift (lateral displacement</a:t>
                </a:r>
                <a:r>
                  <a:rPr lang="en-US" baseline="0"/>
                  <a:t>/height) %</a:t>
                </a:r>
                <a:endParaRPr lang="en-US"/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2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20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784020544"/>
        <c:crosses val="autoZero"/>
        <c:crossBetween val="midCat"/>
      </c:valAx>
      <c:valAx>
        <c:axId val="178402054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2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Base Moment (kN-m)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2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20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784021792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2000">
          <a:latin typeface="+mn-lt"/>
        </a:defRPr>
      </a:pPr>
      <a:endParaRPr lang="en-US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sheet1.xml><?xml version="1.0" encoding="utf-8"?>
<chartsheet xmlns="http://schemas.openxmlformats.org/spreadsheetml/2006/main" xmlns:r="http://schemas.openxmlformats.org/officeDocument/2006/relationships">
  <sheetPr/>
  <sheetViews>
    <sheetView tabSelected="1" zoomScale="73" workbookViewId="0" zoomToFit="1"/>
  </sheetViews>
  <pageMargins left="0.7" right="0.7" top="0.75" bottom="0.75" header="0.3" footer="0.3"/>
  <drawing r:id="rId1"/>
</chartsheet>
</file>

<file path=xl/chartsheets/sheet2.xml><?xml version="1.0" encoding="utf-8"?>
<chartsheet xmlns="http://schemas.openxmlformats.org/spreadsheetml/2006/main" xmlns:r="http://schemas.openxmlformats.org/officeDocument/2006/relationships">
  <sheetPr/>
  <sheetViews>
    <sheetView zoomScale="73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8655137" cy="6280411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8655137" cy="6280411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4:G30"/>
  <sheetViews>
    <sheetView topLeftCell="A13" workbookViewId="0">
      <selection activeCell="K10" sqref="K1:L1048576"/>
    </sheetView>
  </sheetViews>
  <sheetFormatPr defaultRowHeight="14.5" x14ac:dyDescent="0.35"/>
  <cols>
    <col min="3" max="3" width="12.7265625" customWidth="1"/>
    <col min="4" max="4" width="14.1796875" customWidth="1"/>
    <col min="5" max="5" width="15.6328125" customWidth="1"/>
    <col min="6" max="6" width="19.36328125" customWidth="1"/>
  </cols>
  <sheetData>
    <row r="4" spans="3:7" x14ac:dyDescent="0.35">
      <c r="C4" t="s">
        <v>0</v>
      </c>
      <c r="D4" t="s">
        <v>1</v>
      </c>
      <c r="E4" t="s">
        <v>2</v>
      </c>
      <c r="F4" t="s">
        <v>3</v>
      </c>
      <c r="G4" t="s">
        <v>4</v>
      </c>
    </row>
    <row r="5" spans="3:7" x14ac:dyDescent="0.35">
      <c r="F5" t="s">
        <v>5</v>
      </c>
      <c r="G5" t="s">
        <v>5</v>
      </c>
    </row>
    <row r="6" spans="3:7" x14ac:dyDescent="0.35">
      <c r="C6">
        <v>0</v>
      </c>
      <c r="D6">
        <v>0</v>
      </c>
      <c r="E6">
        <f>D6*0.11</f>
        <v>0</v>
      </c>
      <c r="F6">
        <v>0</v>
      </c>
      <c r="G6">
        <f>F6*4.4482</f>
        <v>0</v>
      </c>
    </row>
    <row r="7" spans="3:7" x14ac:dyDescent="0.35">
      <c r="C7">
        <v>0.123916626</v>
      </c>
      <c r="D7">
        <v>120.28995500000001</v>
      </c>
      <c r="E7">
        <f t="shared" ref="E7:E30" si="0">D7*0.11</f>
        <v>13.23189505</v>
      </c>
      <c r="F7">
        <v>6.3170000000000004E-2</v>
      </c>
      <c r="G7">
        <f t="shared" ref="G7:G29" si="1">F7*4.4482</f>
        <v>0.28099279399999999</v>
      </c>
    </row>
    <row r="8" spans="3:7" x14ac:dyDescent="0.35">
      <c r="C8">
        <v>0.226105</v>
      </c>
      <c r="D8">
        <v>279.17743000000002</v>
      </c>
      <c r="E8">
        <f t="shared" si="0"/>
        <v>30.709517300000002</v>
      </c>
      <c r="F8">
        <v>0.11526</v>
      </c>
      <c r="G8">
        <f t="shared" si="1"/>
        <v>0.51269953199999996</v>
      </c>
    </row>
    <row r="9" spans="3:7" x14ac:dyDescent="0.35">
      <c r="C9">
        <v>0.37190327000000001</v>
      </c>
      <c r="D9">
        <v>426.70425</v>
      </c>
      <c r="E9">
        <f t="shared" si="0"/>
        <v>46.937467500000004</v>
      </c>
      <c r="F9">
        <v>0.18959000000000001</v>
      </c>
      <c r="G9">
        <f t="shared" si="1"/>
        <v>0.84333423800000007</v>
      </c>
    </row>
    <row r="10" spans="3:7" x14ac:dyDescent="0.35">
      <c r="C10">
        <v>0.59772265000000002</v>
      </c>
      <c r="D10">
        <v>583.29349999999999</v>
      </c>
      <c r="E10">
        <f t="shared" si="0"/>
        <v>64.162284999999997</v>
      </c>
      <c r="F10">
        <v>2.4342700000000002</v>
      </c>
      <c r="G10">
        <f t="shared" si="1"/>
        <v>10.828119814000001</v>
      </c>
    </row>
    <row r="11" spans="3:7" x14ac:dyDescent="0.35">
      <c r="C11">
        <v>0.8307196</v>
      </c>
      <c r="D11">
        <v>699.01840000000004</v>
      </c>
      <c r="E11">
        <f t="shared" si="0"/>
        <v>76.892024000000006</v>
      </c>
      <c r="F11">
        <v>8.8821600000000007</v>
      </c>
      <c r="G11">
        <f t="shared" si="1"/>
        <v>39.509624112000004</v>
      </c>
    </row>
    <row r="12" spans="3:7" x14ac:dyDescent="0.35">
      <c r="C12">
        <v>1.0128021</v>
      </c>
      <c r="D12">
        <v>812.48469999999998</v>
      </c>
      <c r="E12">
        <f t="shared" si="0"/>
        <v>89.373317</v>
      </c>
      <c r="F12">
        <v>12.947699999999999</v>
      </c>
      <c r="G12">
        <f t="shared" si="1"/>
        <v>57.593959139999996</v>
      </c>
    </row>
    <row r="13" spans="3:7" x14ac:dyDescent="0.35">
      <c r="C13">
        <v>1.2748687000000001</v>
      </c>
      <c r="D13">
        <v>919.12239999999997</v>
      </c>
      <c r="E13">
        <f t="shared" si="0"/>
        <v>101.103464</v>
      </c>
      <c r="F13">
        <v>18.972999999999999</v>
      </c>
      <c r="G13">
        <f t="shared" si="1"/>
        <v>84.395698599999989</v>
      </c>
    </row>
    <row r="14" spans="3:7" x14ac:dyDescent="0.35">
      <c r="C14">
        <v>1.544208</v>
      </c>
      <c r="D14">
        <v>1025.7583999999999</v>
      </c>
      <c r="E14">
        <f t="shared" si="0"/>
        <v>112.83342399999999</v>
      </c>
      <c r="F14">
        <v>24.665130000000001</v>
      </c>
      <c r="G14">
        <f t="shared" si="1"/>
        <v>109.71543126600001</v>
      </c>
    </row>
    <row r="15" spans="3:7" x14ac:dyDescent="0.35">
      <c r="C15">
        <v>1.8062483</v>
      </c>
      <c r="D15">
        <v>1121.0453</v>
      </c>
      <c r="E15">
        <f t="shared" si="0"/>
        <v>123.314983</v>
      </c>
      <c r="F15">
        <v>29.88626</v>
      </c>
      <c r="G15">
        <f t="shared" si="1"/>
        <v>132.940061732</v>
      </c>
    </row>
    <row r="16" spans="3:7" x14ac:dyDescent="0.35">
      <c r="C16">
        <v>2.1701279000000002</v>
      </c>
      <c r="D16">
        <v>1225.3896</v>
      </c>
      <c r="E16">
        <f t="shared" si="0"/>
        <v>134.792856</v>
      </c>
      <c r="F16">
        <v>35.441859999999998</v>
      </c>
      <c r="G16">
        <f t="shared" si="1"/>
        <v>157.65248165199998</v>
      </c>
    </row>
    <row r="17" spans="3:7" x14ac:dyDescent="0.35">
      <c r="C17">
        <v>2.5339383999999998</v>
      </c>
      <c r="D17">
        <v>1300.2221999999999</v>
      </c>
      <c r="E17">
        <f t="shared" si="0"/>
        <v>143.02444199999999</v>
      </c>
      <c r="F17">
        <v>40.184809999999999</v>
      </c>
      <c r="G17">
        <f t="shared" si="1"/>
        <v>178.75007184199998</v>
      </c>
    </row>
    <row r="18" spans="3:7" x14ac:dyDescent="0.35">
      <c r="C18">
        <v>2.8904711999999999</v>
      </c>
      <c r="D18">
        <v>1372.7861</v>
      </c>
      <c r="E18">
        <f t="shared" si="0"/>
        <v>151.006471</v>
      </c>
      <c r="F18">
        <v>43.29504</v>
      </c>
      <c r="G18">
        <f t="shared" si="1"/>
        <v>192.58499692800001</v>
      </c>
    </row>
    <row r="19" spans="3:7" x14ac:dyDescent="0.35">
      <c r="C19">
        <v>3.3706242999999998</v>
      </c>
      <c r="D19">
        <v>1438.5115000000001</v>
      </c>
      <c r="E19">
        <f t="shared" si="0"/>
        <v>158.236265</v>
      </c>
      <c r="F19">
        <v>45.69802</v>
      </c>
      <c r="G19">
        <f t="shared" si="1"/>
        <v>203.27393256400001</v>
      </c>
    </row>
    <row r="20" spans="3:7" x14ac:dyDescent="0.35">
      <c r="C20">
        <v>3.8724951999999999</v>
      </c>
      <c r="D20">
        <v>1461.0990999999999</v>
      </c>
      <c r="E20">
        <f t="shared" si="0"/>
        <v>160.720901</v>
      </c>
      <c r="F20">
        <v>46.011690000000002</v>
      </c>
      <c r="G20">
        <f t="shared" si="1"/>
        <v>204.66919945800001</v>
      </c>
    </row>
    <row r="21" spans="3:7" x14ac:dyDescent="0.35">
      <c r="C21">
        <v>4.4325900000000003</v>
      </c>
      <c r="D21">
        <v>1501.8347000000001</v>
      </c>
      <c r="E21">
        <f t="shared" si="0"/>
        <v>165.20181700000001</v>
      </c>
      <c r="F21">
        <v>45.789879999999997</v>
      </c>
      <c r="G21">
        <f t="shared" si="1"/>
        <v>203.68254421599997</v>
      </c>
    </row>
    <row r="22" spans="3:7" x14ac:dyDescent="0.35">
      <c r="C22">
        <v>5.036295</v>
      </c>
      <c r="D22">
        <v>1531.2095999999999</v>
      </c>
      <c r="E22">
        <f t="shared" si="0"/>
        <v>168.43305599999999</v>
      </c>
      <c r="F22">
        <v>45.252609999999997</v>
      </c>
      <c r="G22">
        <f t="shared" si="1"/>
        <v>201.29265980199997</v>
      </c>
    </row>
    <row r="23" spans="3:7" x14ac:dyDescent="0.35">
      <c r="C23">
        <v>5.5236044</v>
      </c>
      <c r="D23">
        <v>1546.9901</v>
      </c>
      <c r="E23">
        <f t="shared" si="0"/>
        <v>170.16891100000001</v>
      </c>
      <c r="F23">
        <v>45.906700000000001</v>
      </c>
      <c r="G23">
        <f t="shared" si="1"/>
        <v>204.20218294</v>
      </c>
    </row>
    <row r="24" spans="3:7" x14ac:dyDescent="0.35">
      <c r="C24">
        <v>5.9672403000000003</v>
      </c>
      <c r="D24">
        <v>1546.8894</v>
      </c>
      <c r="E24">
        <f t="shared" si="0"/>
        <v>170.15783400000001</v>
      </c>
      <c r="F24">
        <v>46.910600000000002</v>
      </c>
      <c r="G24">
        <f t="shared" si="1"/>
        <v>208.66773092</v>
      </c>
    </row>
    <row r="25" spans="3:7" x14ac:dyDescent="0.35">
      <c r="C25">
        <v>6.4036249999999999</v>
      </c>
      <c r="D25">
        <v>1555.8707999999999</v>
      </c>
      <c r="E25">
        <f t="shared" si="0"/>
        <v>171.14578799999998</v>
      </c>
      <c r="F25">
        <v>47.629489999999997</v>
      </c>
      <c r="G25">
        <f t="shared" si="1"/>
        <v>211.86549741799999</v>
      </c>
    </row>
    <row r="26" spans="3:7" x14ac:dyDescent="0.35">
      <c r="C26">
        <v>6.9563889999999997</v>
      </c>
      <c r="D26">
        <v>1571.6365000000001</v>
      </c>
      <c r="E26">
        <f t="shared" si="0"/>
        <v>172.88001500000001</v>
      </c>
      <c r="F26">
        <v>47.74127</v>
      </c>
      <c r="G26">
        <f t="shared" si="1"/>
        <v>212.36271721399999</v>
      </c>
    </row>
    <row r="27" spans="3:7" x14ac:dyDescent="0.35">
      <c r="C27">
        <v>7.2691160000000004</v>
      </c>
      <c r="D27">
        <v>1571.5654</v>
      </c>
      <c r="E27">
        <f t="shared" si="0"/>
        <v>172.87219400000001</v>
      </c>
      <c r="F27">
        <v>46.644750000000002</v>
      </c>
      <c r="G27">
        <f t="shared" si="1"/>
        <v>207.48517695000001</v>
      </c>
    </row>
    <row r="28" spans="3:7" x14ac:dyDescent="0.35">
      <c r="C28">
        <v>8.0908759999999997</v>
      </c>
      <c r="D28">
        <v>1546.4072000000001</v>
      </c>
      <c r="E28">
        <f t="shared" si="0"/>
        <v>170.104792</v>
      </c>
      <c r="F28">
        <v>43.282910000000001</v>
      </c>
      <c r="G28">
        <f t="shared" si="1"/>
        <v>192.531040262</v>
      </c>
    </row>
    <row r="29" spans="3:7" x14ac:dyDescent="0.35">
      <c r="C29">
        <v>8.3890309999999992</v>
      </c>
      <c r="D29">
        <v>1534.9888000000001</v>
      </c>
      <c r="E29">
        <f t="shared" si="0"/>
        <v>168.84876800000001</v>
      </c>
      <c r="F29">
        <v>43.868279999999999</v>
      </c>
      <c r="G29">
        <f t="shared" si="1"/>
        <v>195.13488309599998</v>
      </c>
    </row>
    <row r="30" spans="3:7" x14ac:dyDescent="0.35">
      <c r="C30">
        <v>8.9053889999999996</v>
      </c>
      <c r="D30">
        <v>1532.6014</v>
      </c>
      <c r="E30">
        <f t="shared" si="0"/>
        <v>168.58615399999999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Charts</vt:lpstr>
      </vt:variant>
      <vt:variant>
        <vt:i4>2</vt:i4>
      </vt:variant>
    </vt:vector>
  </HeadingPairs>
  <TitlesOfParts>
    <vt:vector size="3" baseType="lpstr">
      <vt:lpstr>Data</vt:lpstr>
      <vt:lpstr>Anchor Rod Force</vt:lpstr>
      <vt:lpstr>Moment Drift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2018-08-24T15:03:24Z</dcterms:modified>
</cp:coreProperties>
</file>